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440" windowHeight="10740"/>
  </bookViews>
  <sheets>
    <sheet name="2023" sheetId="4" r:id="rId1"/>
  </sheets>
  <definedNames>
    <definedName name="_xlnm.Print_Titles" localSheetId="0">'2023'!$5:$5</definedName>
  </definedNames>
  <calcPr calcId="125725"/>
</workbook>
</file>

<file path=xl/calcChain.xml><?xml version="1.0" encoding="utf-8"?>
<calcChain xmlns="http://schemas.openxmlformats.org/spreadsheetml/2006/main">
  <c r="C7" i="4"/>
  <c r="C10"/>
  <c r="C14"/>
  <c r="C47" l="1"/>
  <c r="C46"/>
  <c r="C45"/>
  <c r="D44"/>
  <c r="C44"/>
  <c r="C43"/>
  <c r="C42"/>
  <c r="C41"/>
  <c r="C40"/>
  <c r="C39"/>
  <c r="C38"/>
  <c r="C21"/>
  <c r="C20"/>
  <c r="C19"/>
  <c r="C17"/>
  <c r="C16"/>
  <c r="C15"/>
  <c r="C13"/>
  <c r="D12"/>
  <c r="C12" s="1"/>
  <c r="C11"/>
  <c r="C9"/>
  <c r="C8"/>
  <c r="D6"/>
  <c r="C6" s="1"/>
</calcChain>
</file>

<file path=xl/sharedStrings.xml><?xml version="1.0" encoding="utf-8"?>
<sst xmlns="http://schemas.openxmlformats.org/spreadsheetml/2006/main" count="61" uniqueCount="58">
  <si>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</si>
  <si>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</si>
  <si>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</si>
  <si>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</si>
  <si>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</si>
  <si>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</si>
  <si>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</si>
  <si>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</si>
  <si>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</si>
  <si>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</si>
  <si>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</si>
  <si>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</si>
  <si>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</si>
  <si>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</si>
  <si>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</si>
  <si>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</si>
  <si>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</si>
  <si>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</si>
  <si>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</si>
  <si>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</si>
  <si>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</si>
  <si>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</si>
  <si>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</si>
  <si>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</si>
  <si>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</si>
  <si>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</si>
  <si>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</si>
  <si>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</si>
  <si>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</si>
  <si>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</si>
  <si>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</si>
  <si>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</si>
  <si>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</si>
  <si>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</si>
  <si>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տնօրեն-1
ուսումնական գծով տնօրենի տեղակալ-1
ՄԿԱ գծով տնօրենի տեղակալ- 1</t>
  </si>
  <si>
    <t>Կազմակերպության անվանումը                        Պարտադիր լրացվող դաշտ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</si>
  <si>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</si>
  <si>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</si>
  <si>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</si>
  <si>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2023թ. Բյուջեն, այդ թվում՝ մուտքեր</t>
  </si>
  <si>
    <t>2023թ. Ընդամենը պահպանման ծախսեր (ապարատ)</t>
  </si>
  <si>
    <t>Տնտեսվար - 1 դրույք  -  183,0 հզ. դրամ</t>
  </si>
  <si>
    <t>«Գյումրու համար 26 ավագ դպրոց»ՊՈԱԿ</t>
  </si>
  <si>
    <t>Տնօրեն 1 դրույք  - 377,1 հզ. դրամ</t>
  </si>
  <si>
    <t xml:space="preserve">Ուսումն. գծով տնօրենի տեղակալ - 0,75 դրույք  - 157,7 հզ. դրամ   </t>
  </si>
  <si>
    <t xml:space="preserve">ՄԿԱԳ տնօրենի տեղակա - 0,75 դրույք  -  157,7 հզ. դրամ </t>
  </si>
  <si>
    <t>Ուսուցչի օգնական - 0,75 դրույք - 87,7 դրամ</t>
  </si>
  <si>
    <t xml:space="preserve">Գլխավոր հաշվապահ- 1 դրույք  -  260,7 հզ. դրամ </t>
  </si>
  <si>
    <t>Հոգեբան- 0,75 դրույք - 87,7 դրամ</t>
  </si>
  <si>
    <t xml:space="preserve">Զինղեկ - 1 դրույք  -  119,8 հզ. դրամ </t>
  </si>
  <si>
    <t>Օպերատոր - 0,75 դրույք  - 102,7 հզ. դրամ</t>
  </si>
  <si>
    <t xml:space="preserve">Գործավար- 1 դրույք  -  117,0 հզ. դրամ               </t>
  </si>
  <si>
    <t>Գրադարանավար - 1 դրույք - 117,0 հզ. դրամ</t>
  </si>
  <si>
    <t>Պահակ - 3 դրույք - 108,1հզ. դրամ</t>
  </si>
  <si>
    <t>Հավաքարար - 2դրույք - 104,0հզ. դրամ</t>
  </si>
  <si>
    <t>Հավաքարար - 1դրույք -95,6 հզ. դրամ</t>
  </si>
  <si>
    <t>ԴԱԿ- 1դրույք -158,0 հզ. Դրամ</t>
  </si>
  <si>
    <t xml:space="preserve">Ուսուցիչ 15,64 դրույք - 121,5 հզ.դրամ                                                       </t>
  </si>
</sst>
</file>

<file path=xl/styles.xml><?xml version="1.0" encoding="utf-8"?>
<styleSheet xmlns="http://schemas.openxmlformats.org/spreadsheetml/2006/main">
  <fonts count="12">
    <font>
      <sz val="11"/>
      <color theme="1"/>
      <name val="Arial Armenian"/>
      <family val="2"/>
    </font>
    <font>
      <sz val="10"/>
      <name val="Arial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2" xfId="0" applyFont="1" applyBorder="1"/>
    <xf numFmtId="0" fontId="4" fillId="0" borderId="0" xfId="0" applyFont="1"/>
    <xf numFmtId="0" fontId="4" fillId="3" borderId="0" xfId="0" applyFont="1" applyFill="1"/>
    <xf numFmtId="0" fontId="4" fillId="0" borderId="2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0" borderId="2" xfId="0" applyFont="1" applyFill="1" applyBorder="1"/>
    <xf numFmtId="0" fontId="8" fillId="0" borderId="2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8" fillId="0" borderId="2" xfId="0" applyFont="1" applyBorder="1" applyAlignment="1">
      <alignment wrapText="1"/>
    </xf>
    <xf numFmtId="0" fontId="4" fillId="0" borderId="1" xfId="0" applyFont="1" applyBorder="1"/>
    <xf numFmtId="0" fontId="7" fillId="0" borderId="0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47"/>
  <sheetViews>
    <sheetView tabSelected="1" workbookViewId="0">
      <selection activeCell="D20" sqref="D20"/>
    </sheetView>
  </sheetViews>
  <sheetFormatPr defaultColWidth="8.875" defaultRowHeight="15"/>
  <cols>
    <col min="1" max="1" width="5.625" style="10" customWidth="1"/>
    <col min="2" max="2" width="38.5" style="11" customWidth="1"/>
    <col min="3" max="3" width="14.5" style="12" customWidth="1"/>
    <col min="4" max="4" width="76.75" style="12" bestFit="1" customWidth="1"/>
    <col min="5" max="5" width="38.75" style="12" customWidth="1"/>
    <col min="6" max="16384" width="8.875" style="12"/>
  </cols>
  <sheetData>
    <row r="2" spans="1:169" s="3" customFormat="1" ht="16.5">
      <c r="A2" s="1"/>
      <c r="B2" s="2" t="s">
        <v>27</v>
      </c>
    </row>
    <row r="3" spans="1:169" s="5" customFormat="1" ht="16.5">
      <c r="A3" s="4"/>
      <c r="B3" s="35" t="s">
        <v>42</v>
      </c>
      <c r="C3" s="35"/>
      <c r="D3" s="35"/>
    </row>
    <row r="4" spans="1:169" ht="15.75">
      <c r="E4" s="5"/>
    </row>
    <row r="5" spans="1:169" s="13" customFormat="1" ht="58.35" customHeight="1">
      <c r="A5" s="13" t="s">
        <v>0</v>
      </c>
      <c r="B5" s="13" t="s">
        <v>1</v>
      </c>
      <c r="C5" s="14" t="s">
        <v>2</v>
      </c>
      <c r="D5" s="15" t="s">
        <v>35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16" t="s">
        <v>3</v>
      </c>
      <c r="B6" s="17" t="s">
        <v>39</v>
      </c>
      <c r="C6" s="18">
        <f t="shared" ref="C6:C21" si="0">SUM(D6:D6)</f>
        <v>49408.2</v>
      </c>
      <c r="D6" s="19">
        <f>SUM(D7:D10)</f>
        <v>49408.2</v>
      </c>
    </row>
    <row r="7" spans="1:169" ht="18.399999999999999" customHeight="1">
      <c r="A7" s="20"/>
      <c r="B7" s="21" t="s">
        <v>4</v>
      </c>
      <c r="C7" s="18">
        <f t="shared" si="0"/>
        <v>49408.2</v>
      </c>
      <c r="D7" s="19">
        <v>49408.2</v>
      </c>
    </row>
    <row r="8" spans="1:169" ht="18.399999999999999" customHeight="1">
      <c r="A8" s="20"/>
      <c r="B8" s="21" t="s">
        <v>5</v>
      </c>
      <c r="C8" s="18">
        <f t="shared" si="0"/>
        <v>0</v>
      </c>
      <c r="D8" s="19">
        <v>0</v>
      </c>
    </row>
    <row r="9" spans="1:169" ht="18.399999999999999" customHeight="1">
      <c r="A9" s="20"/>
      <c r="B9" s="21" t="s">
        <v>6</v>
      </c>
      <c r="C9" s="18">
        <f t="shared" si="0"/>
        <v>0</v>
      </c>
      <c r="D9" s="19">
        <v>0</v>
      </c>
    </row>
    <row r="10" spans="1:169" ht="18.399999999999999" customHeight="1">
      <c r="A10" s="20"/>
      <c r="B10" s="21" t="s">
        <v>7</v>
      </c>
      <c r="C10" s="18">
        <f t="shared" si="0"/>
        <v>0</v>
      </c>
      <c r="D10" s="19"/>
    </row>
    <row r="11" spans="1:169" ht="53.1" customHeight="1">
      <c r="A11" s="22" t="s">
        <v>8</v>
      </c>
      <c r="B11" s="23" t="s">
        <v>40</v>
      </c>
      <c r="C11" s="18">
        <f t="shared" si="0"/>
        <v>4468.6000000000004</v>
      </c>
      <c r="D11" s="19">
        <v>4468.6000000000004</v>
      </c>
    </row>
    <row r="12" spans="1:169" ht="68.099999999999994" customHeight="1">
      <c r="A12" s="22">
        <v>1</v>
      </c>
      <c r="B12" s="24" t="s">
        <v>9</v>
      </c>
      <c r="C12" s="18">
        <f t="shared" si="0"/>
        <v>37</v>
      </c>
      <c r="D12" s="19">
        <f>D15+D14</f>
        <v>37</v>
      </c>
    </row>
    <row r="13" spans="1:169" s="27" customFormat="1">
      <c r="A13" s="25"/>
      <c r="B13" s="26" t="s">
        <v>10</v>
      </c>
      <c r="C13" s="18">
        <f t="shared" si="0"/>
        <v>0</v>
      </c>
      <c r="D13" s="19"/>
    </row>
    <row r="14" spans="1:169" ht="33.4" customHeight="1">
      <c r="A14" s="28" t="s">
        <v>11</v>
      </c>
      <c r="B14" s="29" t="s">
        <v>12</v>
      </c>
      <c r="C14" s="18">
        <f t="shared" si="0"/>
        <v>37</v>
      </c>
      <c r="D14" s="19">
        <v>37</v>
      </c>
    </row>
    <row r="15" spans="1:169" ht="34.700000000000003" customHeight="1">
      <c r="A15" s="28" t="s">
        <v>13</v>
      </c>
      <c r="B15" s="29" t="s">
        <v>14</v>
      </c>
      <c r="C15" s="18">
        <f t="shared" si="0"/>
        <v>0</v>
      </c>
      <c r="D15" s="19">
        <v>0</v>
      </c>
    </row>
    <row r="16" spans="1:169" ht="68.099999999999994" customHeight="1">
      <c r="A16" s="22">
        <v>2</v>
      </c>
      <c r="B16" s="24" t="s">
        <v>15</v>
      </c>
      <c r="C16" s="18">
        <f t="shared" si="0"/>
        <v>4</v>
      </c>
      <c r="D16" s="19">
        <v>4</v>
      </c>
    </row>
    <row r="17" spans="1:7" s="27" customFormat="1">
      <c r="A17" s="25"/>
      <c r="B17" s="26" t="s">
        <v>10</v>
      </c>
      <c r="C17" s="18">
        <f t="shared" si="0"/>
        <v>0</v>
      </c>
      <c r="D17" s="19">
        <v>0</v>
      </c>
    </row>
    <row r="18" spans="1:7" ht="57.75" customHeight="1">
      <c r="A18" s="28" t="s">
        <v>16</v>
      </c>
      <c r="B18" s="30" t="s">
        <v>17</v>
      </c>
      <c r="C18" s="18">
        <v>3</v>
      </c>
      <c r="D18" s="33" t="s">
        <v>34</v>
      </c>
    </row>
    <row r="19" spans="1:7" ht="54.95" customHeight="1">
      <c r="A19" s="28" t="s">
        <v>18</v>
      </c>
      <c r="B19" s="30" t="s">
        <v>19</v>
      </c>
      <c r="C19" s="18">
        <f t="shared" si="0"/>
        <v>0</v>
      </c>
      <c r="D19" s="19">
        <v>0</v>
      </c>
    </row>
    <row r="20" spans="1:7" ht="50.45" customHeight="1">
      <c r="A20" s="28" t="s">
        <v>20</v>
      </c>
      <c r="B20" s="30" t="s">
        <v>21</v>
      </c>
      <c r="C20" s="18">
        <f t="shared" si="0"/>
        <v>1</v>
      </c>
      <c r="D20" s="19">
        <v>1</v>
      </c>
    </row>
    <row r="21" spans="1:7" ht="50.45" customHeight="1">
      <c r="A21" s="22">
        <v>3</v>
      </c>
      <c r="B21" s="24" t="s">
        <v>22</v>
      </c>
      <c r="C21" s="18">
        <f t="shared" si="0"/>
        <v>139.5</v>
      </c>
      <c r="D21" s="19">
        <v>139.5</v>
      </c>
    </row>
    <row r="22" spans="1:7" s="7" customFormat="1" ht="36" customHeight="1">
      <c r="A22" s="36">
        <v>4</v>
      </c>
      <c r="B22" s="39" t="s">
        <v>28</v>
      </c>
      <c r="C22" s="42">
        <v>0</v>
      </c>
      <c r="D22" s="6" t="s">
        <v>43</v>
      </c>
    </row>
    <row r="23" spans="1:7" s="7" customFormat="1" ht="36" customHeight="1">
      <c r="A23" s="37"/>
      <c r="B23" s="40"/>
      <c r="C23" s="43"/>
      <c r="D23" s="6" t="s">
        <v>44</v>
      </c>
    </row>
    <row r="24" spans="1:7" s="7" customFormat="1" ht="36" customHeight="1">
      <c r="A24" s="37"/>
      <c r="B24" s="40"/>
      <c r="C24" s="43"/>
      <c r="D24" s="6" t="s">
        <v>45</v>
      </c>
    </row>
    <row r="25" spans="1:7" s="7" customFormat="1" ht="36" customHeight="1">
      <c r="A25" s="37"/>
      <c r="B25" s="40"/>
      <c r="C25" s="43"/>
      <c r="D25" s="6" t="s">
        <v>46</v>
      </c>
    </row>
    <row r="26" spans="1:7" s="7" customFormat="1" ht="36" customHeight="1">
      <c r="A26" s="37"/>
      <c r="B26" s="40"/>
      <c r="C26" s="43"/>
      <c r="D26" s="34" t="s">
        <v>47</v>
      </c>
    </row>
    <row r="27" spans="1:7" s="7" customFormat="1" ht="40.5" customHeight="1">
      <c r="A27" s="37"/>
      <c r="B27" s="40"/>
      <c r="C27" s="43"/>
      <c r="D27" s="34" t="s">
        <v>56</v>
      </c>
    </row>
    <row r="28" spans="1:7" s="7" customFormat="1" ht="37.5" customHeight="1">
      <c r="A28" s="37"/>
      <c r="B28" s="40"/>
      <c r="C28" s="43"/>
      <c r="D28" s="34" t="s">
        <v>48</v>
      </c>
      <c r="G28" s="8"/>
    </row>
    <row r="29" spans="1:7" s="7" customFormat="1" ht="34.5" customHeight="1">
      <c r="A29" s="37"/>
      <c r="B29" s="40"/>
      <c r="C29" s="43"/>
      <c r="D29" s="34" t="s">
        <v>49</v>
      </c>
    </row>
    <row r="30" spans="1:7" s="7" customFormat="1" ht="34.5" customHeight="1">
      <c r="A30" s="37"/>
      <c r="B30" s="40"/>
      <c r="C30" s="43"/>
      <c r="D30" s="34" t="s">
        <v>41</v>
      </c>
    </row>
    <row r="31" spans="1:7" s="7" customFormat="1" ht="34.5" customHeight="1">
      <c r="A31" s="37"/>
      <c r="B31" s="40"/>
      <c r="C31" s="43"/>
      <c r="D31" s="34" t="s">
        <v>50</v>
      </c>
    </row>
    <row r="32" spans="1:7" s="7" customFormat="1" ht="34.5" customHeight="1">
      <c r="A32" s="37"/>
      <c r="B32" s="40"/>
      <c r="C32" s="43"/>
      <c r="D32" s="34" t="s">
        <v>51</v>
      </c>
    </row>
    <row r="33" spans="1:4" s="7" customFormat="1" ht="34.5" customHeight="1">
      <c r="A33" s="37"/>
      <c r="B33" s="40"/>
      <c r="C33" s="43"/>
      <c r="D33" s="34" t="s">
        <v>52</v>
      </c>
    </row>
    <row r="34" spans="1:4" s="7" customFormat="1" ht="34.5" customHeight="1">
      <c r="A34" s="37"/>
      <c r="B34" s="40"/>
      <c r="C34" s="43"/>
      <c r="D34" s="34" t="s">
        <v>53</v>
      </c>
    </row>
    <row r="35" spans="1:4" s="7" customFormat="1" ht="36.75" customHeight="1">
      <c r="A35" s="37"/>
      <c r="B35" s="40"/>
      <c r="C35" s="43"/>
      <c r="D35" s="6" t="s">
        <v>54</v>
      </c>
    </row>
    <row r="36" spans="1:4" s="7" customFormat="1" ht="36.75" customHeight="1">
      <c r="A36" s="37"/>
      <c r="B36" s="40"/>
      <c r="C36" s="43"/>
      <c r="D36" s="6" t="s">
        <v>55</v>
      </c>
    </row>
    <row r="37" spans="1:4" s="7" customFormat="1" ht="36.75" customHeight="1">
      <c r="A37" s="38"/>
      <c r="B37" s="41"/>
      <c r="C37" s="44"/>
      <c r="D37" s="9" t="s">
        <v>57</v>
      </c>
    </row>
    <row r="38" spans="1:4" ht="50.45" customHeight="1">
      <c r="A38" s="22">
        <v>5</v>
      </c>
      <c r="B38" s="24" t="s">
        <v>29</v>
      </c>
      <c r="C38" s="18">
        <f t="shared" ref="C38:C47" si="1">SUM(D38:D38)</f>
        <v>0</v>
      </c>
      <c r="D38" s="19">
        <v>0</v>
      </c>
    </row>
    <row r="39" spans="1:4" ht="32.85" customHeight="1">
      <c r="A39" s="22">
        <v>6</v>
      </c>
      <c r="B39" s="24" t="s">
        <v>23</v>
      </c>
      <c r="C39" s="18">
        <f t="shared" si="1"/>
        <v>1352.7</v>
      </c>
      <c r="D39" s="19">
        <v>1352.7</v>
      </c>
    </row>
    <row r="40" spans="1:4" s="27" customFormat="1">
      <c r="A40" s="25"/>
      <c r="B40" s="26" t="s">
        <v>10</v>
      </c>
      <c r="C40" s="18">
        <f t="shared" si="1"/>
        <v>0</v>
      </c>
      <c r="D40" s="19">
        <v>0</v>
      </c>
    </row>
    <row r="41" spans="1:4" ht="32.1" customHeight="1">
      <c r="A41" s="31" t="s">
        <v>30</v>
      </c>
      <c r="B41" s="30" t="s">
        <v>36</v>
      </c>
      <c r="C41" s="18">
        <f t="shared" si="1"/>
        <v>1352.7</v>
      </c>
      <c r="D41" s="19">
        <v>1352.7</v>
      </c>
    </row>
    <row r="42" spans="1:4" ht="18.95" customHeight="1">
      <c r="A42" s="28">
        <v>6.2</v>
      </c>
      <c r="B42" s="30" t="s">
        <v>37</v>
      </c>
      <c r="C42" s="18">
        <f t="shared" si="1"/>
        <v>0</v>
      </c>
      <c r="D42" s="19">
        <v>0</v>
      </c>
    </row>
    <row r="43" spans="1:4" ht="18.399999999999999" customHeight="1">
      <c r="A43" s="31" t="s">
        <v>31</v>
      </c>
      <c r="B43" s="30" t="s">
        <v>38</v>
      </c>
      <c r="C43" s="18">
        <f t="shared" si="1"/>
        <v>0</v>
      </c>
      <c r="D43" s="19">
        <v>0</v>
      </c>
    </row>
    <row r="44" spans="1:4" ht="62.25" customHeight="1">
      <c r="A44" s="22">
        <v>7</v>
      </c>
      <c r="B44" s="24" t="s">
        <v>24</v>
      </c>
      <c r="C44" s="18">
        <f t="shared" si="1"/>
        <v>0</v>
      </c>
      <c r="D44" s="19">
        <f>SUM(D46:D47)</f>
        <v>0</v>
      </c>
    </row>
    <row r="45" spans="1:4" s="27" customFormat="1">
      <c r="A45" s="32"/>
      <c r="B45" s="26" t="s">
        <v>10</v>
      </c>
      <c r="C45" s="18">
        <f t="shared" si="1"/>
        <v>0</v>
      </c>
      <c r="D45" s="19"/>
    </row>
    <row r="46" spans="1:4" ht="34.15" customHeight="1">
      <c r="A46" s="31" t="s">
        <v>32</v>
      </c>
      <c r="B46" s="30" t="s">
        <v>25</v>
      </c>
      <c r="C46" s="18">
        <f t="shared" si="1"/>
        <v>0</v>
      </c>
      <c r="D46" s="19">
        <v>0</v>
      </c>
    </row>
    <row r="47" spans="1:4" ht="34.15" customHeight="1">
      <c r="A47" s="31" t="s">
        <v>33</v>
      </c>
      <c r="B47" s="30" t="s">
        <v>26</v>
      </c>
      <c r="C47" s="18">
        <f t="shared" si="1"/>
        <v>0</v>
      </c>
      <c r="D47" s="19">
        <v>0</v>
      </c>
    </row>
  </sheetData>
  <mergeCells count="4">
    <mergeCell ref="B3:D3"/>
    <mergeCell ref="A22:A37"/>
    <mergeCell ref="B22:B37"/>
    <mergeCell ref="C22:C37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Admin</cp:lastModifiedBy>
  <cp:lastPrinted>2021-03-17T09:34:40Z</cp:lastPrinted>
  <dcterms:created xsi:type="dcterms:W3CDTF">2020-02-21T11:24:58Z</dcterms:created>
  <dcterms:modified xsi:type="dcterms:W3CDTF">2024-03-06T07:46:57Z</dcterms:modified>
</cp:coreProperties>
</file>